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 б" sheetId="1" r:id="rId1"/>
  </sheets>
  <externalReferences>
    <externalReference r:id="rId2"/>
  </externalReferences>
  <definedNames>
    <definedName name="Z_6E36EA37_049E_4FAE_B719_2847CD16F858_.wvu.Cols" localSheetId="0" hidden="1">'Буханцева 2 б'!#REF!,'Буханцева 2 б'!#REF!</definedName>
    <definedName name="Z_6E36EA37_049E_4FAE_B719_2847CD16F858_.wvu.Rows" localSheetId="0" hidden="1">'Буханцева 2 б'!$42:$45</definedName>
    <definedName name="Z_73C0D023_21BD_4441_8EFA_957546C15799_.wvu.Cols" localSheetId="0" hidden="1">'Буханцева 2 б'!#REF!,'Буханцева 2 б'!#REF!</definedName>
    <definedName name="Z_73C0D023_21BD_4441_8EFA_957546C15799_.wvu.Rows" localSheetId="0" hidden="1">'Буханцева 2 б'!$42:$45</definedName>
    <definedName name="_xlnm.Print_Area" localSheetId="0">'Буханцева 2 б'!$A$1:$G$60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32" i="1" l="1"/>
  <c r="F50" i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<sst xmlns="http://schemas.openxmlformats.org/spreadsheetml/2006/main" count="62" uniqueCount="53">
  <si>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</si>
  <si>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</si>
  <si>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</si>
  <si>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</si>
  <si>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</si>
  <si>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</si>
  <si>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</si>
  <si>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</si>
  <si>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</si>
  <si>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</si>
  <si>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</si>
  <si>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</si>
  <si>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</si>
  <si>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</si>
  <si>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</si>
  <si>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</si>
  <si>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</si>
  <si>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</si>
  <si>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</si>
  <si>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</si>
  <si>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</si>
  <si>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</si>
  <si>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</si>
  <si>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</si>
  <si>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</si>
  <si>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</si>
  <si>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</si>
  <si>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</si>
  <si>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</si>
  <si>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</si>
  <si>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</si>
  <si>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</si>
  <si>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</si>
  <si>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</si>
  <si>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</si>
  <si>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</si>
  <si>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</si>
  <si>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</si>
  <si>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 б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</si>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</sst>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93">
          <cell r="W193">
            <v>40404.333310154252</v>
          </cell>
          <cell r="X193">
            <v>8157.8629978865065</v>
          </cell>
          <cell r="Y193">
            <v>58167.712500000001</v>
          </cell>
          <cell r="AA193">
            <v>0</v>
          </cell>
          <cell r="AI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X193">
            <v>107490.46294194348</v>
          </cell>
          <cell r="BB193">
            <v>931.76</v>
          </cell>
          <cell r="BC193">
            <v>0</v>
          </cell>
          <cell r="BD193">
            <v>0</v>
          </cell>
          <cell r="BN193">
            <v>31977</v>
          </cell>
          <cell r="BO193">
            <v>10567.2</v>
          </cell>
          <cell r="BP193">
            <v>0</v>
          </cell>
          <cell r="BQ193">
            <v>0</v>
          </cell>
          <cell r="CN193">
            <v>19610.472732479848</v>
          </cell>
          <cell r="CO193">
            <v>4032.9634218874626</v>
          </cell>
          <cell r="CP193">
            <v>3482.9597000000003</v>
          </cell>
          <cell r="DE193">
            <v>18000.296312009901</v>
          </cell>
          <cell r="DS193">
            <v>65061.030283310407</v>
          </cell>
          <cell r="DT193">
            <v>13468.108691448211</v>
          </cell>
          <cell r="DU193">
            <v>14036.0972</v>
          </cell>
          <cell r="EL193">
            <v>65170.157769176578</v>
          </cell>
          <cell r="EU193">
            <v>163680.92112483157</v>
          </cell>
          <cell r="EV193">
            <v>36691.987539134221</v>
          </cell>
          <cell r="EW193">
            <v>1981.3704</v>
          </cell>
          <cell r="FG193">
            <v>129088.00807880814</v>
          </cell>
          <cell r="FM193">
            <v>93957.647891897475</v>
          </cell>
          <cell r="FN193">
            <v>28277.110165220638</v>
          </cell>
          <cell r="FO193">
            <v>7.0815226838165306E-13</v>
          </cell>
          <cell r="FU193">
            <v>74423.300889423757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tabSelected="1" zoomScale="90" zoomScaleNormal="90" workbookViewId="0">
      <selection activeCell="K26" sqref="K2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" style="1" customWidth="1"/>
    <col min="7" max="7" width="16.109375" style="1" customWidth="1"/>
    <col min="8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83" t="s">
        <v>39</v>
      </c>
      <c r="G6" s="83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2994595.13</v>
      </c>
      <c r="F9" s="16">
        <f t="shared" ref="F9:G9" si="0">SUM(F10:F14)</f>
        <v>3009925.27</v>
      </c>
      <c r="G9" s="16">
        <f t="shared" si="0"/>
        <v>394336.31000000006</v>
      </c>
    </row>
    <row r="10" spans="1:7" ht="13.2" customHeight="1" x14ac:dyDescent="0.3">
      <c r="A10" s="42" t="s">
        <v>9</v>
      </c>
      <c r="B10" s="43"/>
      <c r="C10" s="43"/>
      <c r="D10" s="44"/>
      <c r="E10" s="17">
        <v>1127578.8999999999</v>
      </c>
      <c r="F10" s="17">
        <v>1161947.31</v>
      </c>
      <c r="G10" s="18">
        <v>202489.01</v>
      </c>
    </row>
    <row r="11" spans="1:7" ht="14.4" customHeight="1" x14ac:dyDescent="0.3">
      <c r="A11" s="42" t="s">
        <v>10</v>
      </c>
      <c r="B11" s="43"/>
      <c r="C11" s="43"/>
      <c r="D11" s="44"/>
      <c r="E11" s="17">
        <v>763272.52</v>
      </c>
      <c r="F11" s="17">
        <v>775704.17</v>
      </c>
      <c r="G11" s="18">
        <v>79795.91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188431.73</v>
      </c>
      <c r="F12" s="17">
        <v>170423.92</v>
      </c>
      <c r="G12" s="18">
        <v>21242.400000000001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201244.01</v>
      </c>
      <c r="F13" s="17">
        <v>182870.75</v>
      </c>
      <c r="G13" s="18">
        <v>21335.759999999998</v>
      </c>
    </row>
    <row r="14" spans="1:7" ht="14.4" customHeight="1" x14ac:dyDescent="0.3">
      <c r="A14" s="35" t="s">
        <v>13</v>
      </c>
      <c r="B14" s="35"/>
      <c r="C14" s="35"/>
      <c r="D14" s="35"/>
      <c r="E14" s="17">
        <v>714067.97</v>
      </c>
      <c r="F14" s="17">
        <v>718979.12</v>
      </c>
      <c r="G14" s="18">
        <v>69473.23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1778674.37</v>
      </c>
      <c r="F15" s="16">
        <f t="shared" ref="F15:G15" si="1">SUM(F16:F19)</f>
        <v>1768036.5299999998</v>
      </c>
      <c r="G15" s="16">
        <f t="shared" si="1"/>
        <v>173080.28999999998</v>
      </c>
    </row>
    <row r="16" spans="1:7" ht="33.6" customHeight="1" x14ac:dyDescent="0.3">
      <c r="A16" s="48" t="s">
        <v>45</v>
      </c>
      <c r="B16" s="49"/>
      <c r="C16" s="49"/>
      <c r="D16" s="50"/>
      <c r="E16" s="17">
        <v>1614214.34</v>
      </c>
      <c r="F16" s="17">
        <v>1620679.18</v>
      </c>
      <c r="G16" s="18">
        <v>155977.60999999999</v>
      </c>
    </row>
    <row r="17" spans="1:7" ht="15.6" x14ac:dyDescent="0.3">
      <c r="A17" s="35" t="s">
        <v>46</v>
      </c>
      <c r="B17" s="35"/>
      <c r="C17" s="35"/>
      <c r="D17" s="35"/>
      <c r="E17" s="17">
        <v>4976.2</v>
      </c>
      <c r="F17" s="17">
        <v>4475.4399999999996</v>
      </c>
      <c r="G17" s="18">
        <v>500.76</v>
      </c>
    </row>
    <row r="18" spans="1:7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7" ht="15.6" x14ac:dyDescent="0.3">
      <c r="A19" s="35" t="s">
        <v>48</v>
      </c>
      <c r="B19" s="35"/>
      <c r="C19" s="35"/>
      <c r="D19" s="35"/>
      <c r="E19" s="17">
        <v>159483.82999999999</v>
      </c>
      <c r="F19" s="17">
        <v>142881.91</v>
      </c>
      <c r="G19" s="18">
        <v>16601.919999999998</v>
      </c>
    </row>
    <row r="20" spans="1:7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7" ht="15.6" x14ac:dyDescent="0.3">
      <c r="A21" s="35" t="s">
        <v>15</v>
      </c>
      <c r="B21" s="35"/>
      <c r="C21" s="35"/>
      <c r="D21" s="35"/>
      <c r="E21" s="17">
        <v>11143.44</v>
      </c>
      <c r="F21" s="17">
        <v>11156.63</v>
      </c>
      <c r="G21" s="18">
        <v>1527.22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58" t="s">
        <v>44</v>
      </c>
      <c r="B24" s="58"/>
      <c r="C24" s="58"/>
      <c r="D24" s="58"/>
      <c r="E24" s="58"/>
      <c r="F24" s="17">
        <v>-280594.60080000013</v>
      </c>
      <c r="G24" s="19"/>
    </row>
    <row r="25" spans="1:7" ht="15.75" customHeight="1" x14ac:dyDescent="0.25">
      <c r="A25" s="59" t="s">
        <v>30</v>
      </c>
      <c r="B25" s="60"/>
      <c r="C25" s="60"/>
      <c r="D25" s="60"/>
      <c r="E25" s="61"/>
      <c r="F25" s="65">
        <f>SUM(F27:F31)</f>
        <v>214220.37174998422</v>
      </c>
    </row>
    <row r="26" spans="1:7" ht="28.5" customHeight="1" x14ac:dyDescent="0.25">
      <c r="A26" s="62"/>
      <c r="B26" s="63"/>
      <c r="C26" s="63"/>
      <c r="D26" s="63"/>
      <c r="E26" s="64"/>
      <c r="F26" s="66"/>
    </row>
    <row r="27" spans="1:7" ht="15.6" hidden="1" x14ac:dyDescent="0.3">
      <c r="A27" s="68" t="s">
        <v>16</v>
      </c>
      <c r="B27" s="69"/>
      <c r="C27" s="69"/>
      <c r="D27" s="69"/>
      <c r="E27" s="73"/>
      <c r="F27" s="25">
        <f>'[1]свод за год'!W193</f>
        <v>40404.333310154252</v>
      </c>
    </row>
    <row r="28" spans="1:7" ht="15.6" hidden="1" x14ac:dyDescent="0.3">
      <c r="A28" s="68" t="s">
        <v>31</v>
      </c>
      <c r="B28" s="69"/>
      <c r="C28" s="69"/>
      <c r="D28" s="69"/>
      <c r="E28" s="73"/>
      <c r="F28" s="25">
        <f>'[1]свод за год'!X193</f>
        <v>8157.8629978865065</v>
      </c>
    </row>
    <row r="29" spans="1:7" ht="15.6" hidden="1" x14ac:dyDescent="0.3">
      <c r="A29" s="68" t="s">
        <v>18</v>
      </c>
      <c r="B29" s="69"/>
      <c r="C29" s="69"/>
      <c r="D29" s="69"/>
      <c r="E29" s="73"/>
      <c r="F29" s="25">
        <f>'[1]свод за год'!Y193</f>
        <v>58167.712500000001</v>
      </c>
    </row>
    <row r="30" spans="1:7" ht="15.6" hidden="1" x14ac:dyDescent="0.3">
      <c r="A30" s="68" t="s">
        <v>19</v>
      </c>
      <c r="B30" s="69"/>
      <c r="C30" s="69"/>
      <c r="D30" s="69"/>
      <c r="E30" s="73"/>
      <c r="F30" s="25">
        <f>'[1]свод за год'!AA193+'[1]свод за год'!AI193+'[1]свод за год'!AL193+'[1]свод за год'!AO193+'[1]свод за год'!AP193+'[1]свод за год'!AQ193</f>
        <v>0</v>
      </c>
    </row>
    <row r="31" spans="1:7" ht="36.75" hidden="1" customHeight="1" x14ac:dyDescent="0.3">
      <c r="A31" s="70" t="s">
        <v>32</v>
      </c>
      <c r="B31" s="71"/>
      <c r="C31" s="71"/>
      <c r="D31" s="71"/>
      <c r="E31" s="72"/>
      <c r="F31" s="25">
        <f>'[1]свод за год'!AX193</f>
        <v>107490.46294194348</v>
      </c>
    </row>
    <row r="32" spans="1:7" ht="15.75" customHeight="1" x14ac:dyDescent="0.25">
      <c r="A32" s="59" t="s">
        <v>33</v>
      </c>
      <c r="B32" s="60"/>
      <c r="C32" s="60"/>
      <c r="D32" s="60"/>
      <c r="E32" s="61"/>
      <c r="F32" s="65">
        <f>SUM(F34:F38)+231989.34</f>
        <v>434851.42611031234</v>
      </c>
    </row>
    <row r="33" spans="1:6" ht="33" customHeight="1" x14ac:dyDescent="0.25">
      <c r="A33" s="62"/>
      <c r="B33" s="63"/>
      <c r="C33" s="63"/>
      <c r="D33" s="63"/>
      <c r="E33" s="64"/>
      <c r="F33" s="66"/>
    </row>
    <row r="34" spans="1:6" ht="15.6" hidden="1" x14ac:dyDescent="0.3">
      <c r="A34" s="67" t="s">
        <v>16</v>
      </c>
      <c r="B34" s="67"/>
      <c r="C34" s="67"/>
      <c r="D34" s="67"/>
      <c r="E34" s="67"/>
      <c r="F34" s="25">
        <f>'[1]свод за год'!CN193+'[1]свод за год'!DS193</f>
        <v>84671.503015790251</v>
      </c>
    </row>
    <row r="35" spans="1:6" ht="15.6" hidden="1" x14ac:dyDescent="0.3">
      <c r="A35" s="67" t="s">
        <v>31</v>
      </c>
      <c r="B35" s="67"/>
      <c r="C35" s="67"/>
      <c r="D35" s="67"/>
      <c r="E35" s="67"/>
      <c r="F35" s="25">
        <f>'[1]свод за год'!CO193+'[1]свод за год'!DT193</f>
        <v>17501.072113335675</v>
      </c>
    </row>
    <row r="36" spans="1:6" ht="15.6" hidden="1" x14ac:dyDescent="0.3">
      <c r="A36" s="67" t="s">
        <v>18</v>
      </c>
      <c r="B36" s="67"/>
      <c r="C36" s="67"/>
      <c r="D36" s="67"/>
      <c r="E36" s="67"/>
      <c r="F36" s="25">
        <f>'[1]свод за год'!CP193+'[1]свод за год'!DU193</f>
        <v>17519.0569</v>
      </c>
    </row>
    <row r="37" spans="1:6" ht="15.6" hidden="1" x14ac:dyDescent="0.3">
      <c r="A37" s="67" t="s">
        <v>19</v>
      </c>
      <c r="B37" s="67"/>
      <c r="C37" s="67"/>
      <c r="D37" s="67"/>
      <c r="E37" s="67"/>
      <c r="F37" s="25">
        <f>'[1]свод за год'!AK193+'[1]свод за год'!AM193+'[1]свод за год'!AN193+'[1]свод за год'!BD193</f>
        <v>0</v>
      </c>
    </row>
    <row r="38" spans="1:6" ht="39.75" hidden="1" customHeight="1" x14ac:dyDescent="0.3">
      <c r="A38" s="70" t="s">
        <v>34</v>
      </c>
      <c r="B38" s="84"/>
      <c r="C38" s="84"/>
      <c r="D38" s="84"/>
      <c r="E38" s="85"/>
      <c r="F38" s="25">
        <f>'[1]свод за год'!DE193+'[1]свод за год'!EL193</f>
        <v>83170.454081186472</v>
      </c>
    </row>
    <row r="39" spans="1:6" ht="32.4" customHeight="1" x14ac:dyDescent="0.3">
      <c r="A39" s="75" t="s">
        <v>35</v>
      </c>
      <c r="B39" s="86"/>
      <c r="C39" s="86"/>
      <c r="D39" s="86"/>
      <c r="E39" s="87"/>
      <c r="F39" s="26">
        <f>SUM(F40:F48)+149052.85</f>
        <v>720629.15608931577</v>
      </c>
    </row>
    <row r="40" spans="1:6" ht="15.6" hidden="1" x14ac:dyDescent="0.3">
      <c r="A40" s="79" t="s">
        <v>20</v>
      </c>
      <c r="B40" s="80"/>
      <c r="C40" s="80"/>
      <c r="D40" s="80"/>
      <c r="E40" s="81"/>
      <c r="F40" s="25">
        <f>'[1]свод за год'!EU193+'[1]свод за год'!FM193</f>
        <v>257638.56901672904</v>
      </c>
    </row>
    <row r="41" spans="1:6" ht="15.6" hidden="1" x14ac:dyDescent="0.3">
      <c r="A41" s="68" t="s">
        <v>31</v>
      </c>
      <c r="B41" s="69"/>
      <c r="C41" s="69"/>
      <c r="D41" s="69"/>
      <c r="E41" s="69"/>
      <c r="F41" s="25">
        <f>'[1]свод за год'!EV193+'[1]свод за год'!FN193</f>
        <v>64969.097704354863</v>
      </c>
    </row>
    <row r="42" spans="1:6" ht="15.6" hidden="1" customHeight="1" x14ac:dyDescent="0.3">
      <c r="A42" s="67" t="s">
        <v>21</v>
      </c>
      <c r="B42" s="67"/>
      <c r="C42" s="67"/>
      <c r="D42" s="67"/>
      <c r="E42" s="68"/>
      <c r="F42" s="25"/>
    </row>
    <row r="43" spans="1:6" ht="15.6" hidden="1" customHeight="1" x14ac:dyDescent="0.3">
      <c r="A43" s="68" t="s">
        <v>17</v>
      </c>
      <c r="B43" s="69"/>
      <c r="C43" s="69"/>
      <c r="D43" s="69"/>
      <c r="E43" s="69"/>
      <c r="F43" s="25"/>
    </row>
    <row r="44" spans="1:6" ht="15.6" hidden="1" customHeight="1" x14ac:dyDescent="0.3">
      <c r="A44" s="67" t="s">
        <v>22</v>
      </c>
      <c r="B44" s="67"/>
      <c r="C44" s="67"/>
      <c r="D44" s="67"/>
      <c r="E44" s="68"/>
      <c r="F44" s="25"/>
    </row>
    <row r="45" spans="1:6" ht="15.6" hidden="1" customHeight="1" x14ac:dyDescent="0.3">
      <c r="A45" s="68" t="s">
        <v>17</v>
      </c>
      <c r="B45" s="69"/>
      <c r="C45" s="69"/>
      <c r="D45" s="69"/>
      <c r="E45" s="69"/>
      <c r="F45" s="25"/>
    </row>
    <row r="46" spans="1:6" ht="15.6" hidden="1" x14ac:dyDescent="0.3">
      <c r="A46" s="67" t="s">
        <v>18</v>
      </c>
      <c r="B46" s="67"/>
      <c r="C46" s="67"/>
      <c r="D46" s="67"/>
      <c r="E46" s="68"/>
      <c r="F46" s="25">
        <f>'[1]свод за год'!EW193+'[1]свод за год'!FO193</f>
        <v>1981.3704000000007</v>
      </c>
    </row>
    <row r="47" spans="1:6" ht="15.6" hidden="1" x14ac:dyDescent="0.3">
      <c r="A47" s="68" t="s">
        <v>19</v>
      </c>
      <c r="B47" s="69"/>
      <c r="C47" s="69"/>
      <c r="D47" s="69"/>
      <c r="E47" s="69"/>
      <c r="F47" s="25">
        <f>'[1]свод за год'!BB193+'[1]свод за год'!BC193+'[1]свод за год'!BN193+'[1]свод за год'!BO193+'[1]свод за год'!BP193+'[1]свод за год'!BQ193</f>
        <v>43475.960000000006</v>
      </c>
    </row>
    <row r="48" spans="1:6" ht="43.5" hidden="1" customHeight="1" x14ac:dyDescent="0.3">
      <c r="A48" s="70" t="s">
        <v>36</v>
      </c>
      <c r="B48" s="84"/>
      <c r="C48" s="84"/>
      <c r="D48" s="84"/>
      <c r="E48" s="85"/>
      <c r="F48" s="25">
        <f>'[1]свод за год'!FG193+'[1]свод за год'!FU193</f>
        <v>203511.3089682319</v>
      </c>
    </row>
    <row r="49" spans="1:6" ht="15.6" hidden="1" customHeight="1" x14ac:dyDescent="0.3">
      <c r="A49" s="75" t="s">
        <v>37</v>
      </c>
      <c r="B49" s="69"/>
      <c r="C49" s="69"/>
      <c r="D49" s="69"/>
      <c r="E49" s="73"/>
      <c r="F49" s="33"/>
    </row>
    <row r="50" spans="1:6" ht="15.6" x14ac:dyDescent="0.3">
      <c r="A50" s="76" t="s">
        <v>49</v>
      </c>
      <c r="B50" s="77"/>
      <c r="C50" s="77"/>
      <c r="D50" s="77"/>
      <c r="E50" s="78"/>
      <c r="F50" s="26">
        <f>F25+F32+F39+F49</f>
        <v>1369700.9539496123</v>
      </c>
    </row>
    <row r="51" spans="1:6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225277.7</v>
      </c>
    </row>
    <row r="52" spans="1:6" ht="15.6" x14ac:dyDescent="0.3">
      <c r="A52" s="68" t="s">
        <v>23</v>
      </c>
      <c r="B52" s="69"/>
      <c r="C52" s="69"/>
      <c r="D52" s="69"/>
      <c r="E52" s="69"/>
      <c r="F52" s="25">
        <v>124977.4</v>
      </c>
    </row>
    <row r="53" spans="1:6" ht="15.6" x14ac:dyDescent="0.3">
      <c r="A53" s="68" t="s">
        <v>24</v>
      </c>
      <c r="B53" s="69"/>
      <c r="C53" s="69"/>
      <c r="D53" s="69"/>
      <c r="E53" s="69"/>
      <c r="F53" s="25">
        <v>100300.3</v>
      </c>
    </row>
    <row r="54" spans="1:6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</row>
    <row r="55" spans="1:6" ht="15.6" x14ac:dyDescent="0.3">
      <c r="A55" s="82" t="s">
        <v>51</v>
      </c>
      <c r="B55" s="82"/>
      <c r="C55" s="82"/>
      <c r="D55" s="82"/>
      <c r="E55" s="82"/>
      <c r="F55" s="26">
        <f>F50+F51</f>
        <v>1594978.6539496123</v>
      </c>
    </row>
    <row r="56" spans="1:6" ht="15.6" x14ac:dyDescent="0.3">
      <c r="A56" s="58" t="s">
        <v>26</v>
      </c>
      <c r="B56" s="58"/>
      <c r="C56" s="58"/>
      <c r="D56" s="58"/>
      <c r="E56" s="58"/>
      <c r="F56" s="27">
        <f>E16</f>
        <v>1614214.34</v>
      </c>
    </row>
    <row r="57" spans="1:6" ht="15.6" x14ac:dyDescent="0.3">
      <c r="A57" s="58" t="s">
        <v>27</v>
      </c>
      <c r="B57" s="58"/>
      <c r="C57" s="58"/>
      <c r="D57" s="58"/>
      <c r="E57" s="58"/>
      <c r="F57" s="26">
        <f>F16</f>
        <v>1620679.18</v>
      </c>
    </row>
    <row r="58" spans="1:6" ht="15.6" x14ac:dyDescent="0.3">
      <c r="A58" s="74" t="s">
        <v>28</v>
      </c>
      <c r="B58" s="74"/>
      <c r="C58" s="74"/>
      <c r="D58" s="74"/>
      <c r="E58" s="74"/>
      <c r="F58" s="26">
        <f>F24+F56-F55</f>
        <v>-261358.91474961233</v>
      </c>
    </row>
    <row r="60" spans="1:6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 б</vt:lpstr>
      <vt:lpstr>'Буханцева 2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2018-03-29T09:06:23Z</cp:lastPrinted>
  <dcterms:created xsi:type="dcterms:W3CDTF">2013-05-24T09:13:10Z</dcterms:created>
  <dcterms:modified xsi:type="dcterms:W3CDTF">2018-04-11T12:53:37Z</dcterms:modified>
</cp:coreProperties>
</file>